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316" yWindow="120" windowWidth="9888" windowHeight="9516"/>
  </bookViews>
  <sheets>
    <sheet name="Роспись расходов" sheetId="1" r:id="rId1"/>
  </sheets>
  <definedNames>
    <definedName name="BFT_Print_Titles" localSheetId="0">'Роспись расходов'!$7:$9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D14" i="1" l="1"/>
  <c r="D54" i="1" l="1"/>
  <c r="D24" i="1"/>
  <c r="D56" i="1" l="1"/>
  <c r="D22" i="1"/>
  <c r="D46" i="1" l="1"/>
  <c r="D35" i="1"/>
  <c r="D29" i="1"/>
  <c r="D49" i="1"/>
  <c r="D40" i="1"/>
  <c r="D13" i="1" l="1"/>
</calcChain>
</file>

<file path=xl/sharedStrings.xml><?xml version="1.0" encoding="utf-8"?>
<sst xmlns="http://schemas.openxmlformats.org/spreadsheetml/2006/main" count="143" uniqueCount="76">
  <si>
    <t>Раздел</t>
  </si>
  <si>
    <t>Подраздел</t>
  </si>
  <si>
    <t>ВСЕГО:</t>
  </si>
  <si>
    <t>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</si>
  <si>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</si>
  <si>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</si>
  <si>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</si>
  <si>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</si>
  <si>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</si>
  <si>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</si>
  <si>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</si>
  <si>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</si>
  <si>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</si>
  <si>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</si>
  <si>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</si>
  <si>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</si>
  <si>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</si>
  <si>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</si>
  <si>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</si>
  <si>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</si>
  <si>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</si>
  <si>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</si>
  <si>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</si>
  <si>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</si>
  <si>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</si>
  <si>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</si>
  <si>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</si>
  <si>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</si>
  <si>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</si>
  <si>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</si>
  <si>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</si>
  <si>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</si>
  <si>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</si>
  <si>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</si>
  <si>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</si>
  <si>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</si>
  <si>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</si>
  <si>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</si>
  <si>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</si>
  <si>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</si>
  <si>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</si>
  <si>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</si>
  <si>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</si>
  <si>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</si>
  <si>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</si>
  <si>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</si>
  <si>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</si>
  <si>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</si>
  <si>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</si>
  <si>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</si>
  <si>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</si>
  <si>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</si>
  <si>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</si>
  <si>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</si>
  <si>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</si>
  <si>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</si>
  <si>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</si>
  <si>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</si>
  <si>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</si>
  <si>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</si>
  <si>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Каслинского муниципального района</t>
  </si>
  <si>
    <t>Распределение бюджетных ассигнований по разделам и подразделам</t>
  </si>
  <si>
    <t xml:space="preserve">Наименование </t>
  </si>
  <si>
    <t>Сумма</t>
  </si>
  <si>
    <t>(тыс.руб.)</t>
  </si>
  <si>
    <t>Глава</t>
  </si>
  <si>
    <t>И.В. Колышев</t>
  </si>
  <si>
    <t>к решению Собрания депутатов</t>
  </si>
  <si>
    <t>«Об утверждении Отчета об исполнении бюджета</t>
  </si>
  <si>
    <t>Приложение № 3</t>
  </si>
  <si>
    <t>Другие вопросы в области национальной безопасности и правоохранительной деятельности</t>
  </si>
  <si>
    <t>Обеспечение проведения выборов и референдумов</t>
  </si>
  <si>
    <t>"__"_______2022 г.</t>
  </si>
  <si>
    <t xml:space="preserve"> Каслинского муниципального  района за 2021год»</t>
  </si>
  <si>
    <t>от «____»____________2022г. №_____</t>
  </si>
  <si>
    <t>классификации расходов бюджетов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</si>
</sst>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right"/>
    </xf>
    <xf numFmtId="0" fontId="3" fillId="0" borderId="0" xfId="0" applyFont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view="pageBreakPreview" zoomScaleNormal="100" zoomScaleSheetLayoutView="100" workbookViewId="0">
      <selection activeCell="D62" sqref="D62"/>
    </sheetView>
  </sheetViews>
  <sheetFormatPr defaultRowHeight="13.05" customHeight="1" x14ac:dyDescent="0.25"/>
  <cols>
    <col min="1" max="1" width="45.6640625" customWidth="1"/>
    <col min="2" max="2" width="10.6640625" customWidth="1"/>
    <col min="3" max="3" width="12.6640625" customWidth="1"/>
    <col min="4" max="4" width="14.33203125" customWidth="1"/>
  </cols>
  <sheetData>
    <row r="1" spans="1:4" ht="15.6" x14ac:dyDescent="0.3">
      <c r="A1" s="1"/>
      <c r="B1" s="1"/>
      <c r="C1" s="15" t="s">
        <v>69</v>
      </c>
      <c r="D1" s="15"/>
    </row>
    <row r="2" spans="1:4" ht="15.6" x14ac:dyDescent="0.25">
      <c r="A2" s="16" t="s">
        <v>67</v>
      </c>
      <c r="B2" s="16"/>
      <c r="C2" s="16"/>
      <c r="D2" s="16"/>
    </row>
    <row r="3" spans="1:4" ht="15.6" x14ac:dyDescent="0.25">
      <c r="A3" s="16" t="s">
        <v>60</v>
      </c>
      <c r="B3" s="16"/>
      <c r="C3" s="16"/>
      <c r="D3" s="16"/>
    </row>
    <row r="4" spans="1:4" ht="15.6" x14ac:dyDescent="0.25">
      <c r="A4" s="16" t="s">
        <v>68</v>
      </c>
      <c r="B4" s="16"/>
      <c r="C4" s="16"/>
      <c r="D4" s="16"/>
    </row>
    <row r="5" spans="1:4" ht="15.6" x14ac:dyDescent="0.25">
      <c r="A5" s="16" t="s">
        <v>73</v>
      </c>
      <c r="B5" s="16"/>
      <c r="C5" s="16"/>
      <c r="D5" s="16"/>
    </row>
    <row r="6" spans="1:4" ht="15.6" x14ac:dyDescent="0.25">
      <c r="A6" s="16" t="s">
        <v>74</v>
      </c>
      <c r="B6" s="16"/>
      <c r="C6" s="16"/>
      <c r="D6" s="16"/>
    </row>
    <row r="7" spans="1:4" ht="22.8" customHeight="1" x14ac:dyDescent="0.3">
      <c r="A7" s="17" t="s">
        <v>61</v>
      </c>
      <c r="B7" s="17"/>
      <c r="C7" s="17"/>
      <c r="D7" s="18"/>
    </row>
    <row r="8" spans="1:4" ht="20.85" customHeight="1" x14ac:dyDescent="0.3">
      <c r="A8" s="17" t="s">
        <v>75</v>
      </c>
      <c r="B8" s="17"/>
      <c r="C8" s="17"/>
      <c r="D8" s="18"/>
    </row>
    <row r="9" spans="1:4" ht="15.6" x14ac:dyDescent="0.3">
      <c r="A9" s="2"/>
      <c r="B9" s="3"/>
      <c r="C9" s="3"/>
      <c r="D9" s="3"/>
    </row>
    <row r="10" spans="1:4" ht="15.6" x14ac:dyDescent="0.3">
      <c r="A10" s="2"/>
      <c r="B10" s="3"/>
      <c r="C10" s="3"/>
      <c r="D10" s="3" t="s">
        <v>64</v>
      </c>
    </row>
    <row r="11" spans="1:4" ht="13.2" x14ac:dyDescent="0.25">
      <c r="A11" s="19" t="s">
        <v>62</v>
      </c>
      <c r="B11" s="19" t="s">
        <v>0</v>
      </c>
      <c r="C11" s="19" t="s">
        <v>1</v>
      </c>
      <c r="D11" s="19" t="s">
        <v>63</v>
      </c>
    </row>
    <row r="12" spans="1:4" ht="20.85" customHeight="1" x14ac:dyDescent="0.25">
      <c r="A12" s="19"/>
      <c r="B12" s="19"/>
      <c r="C12" s="19"/>
      <c r="D12" s="19"/>
    </row>
    <row r="13" spans="1:4" ht="15.3" customHeight="1" x14ac:dyDescent="0.25">
      <c r="A13" s="5" t="s">
        <v>2</v>
      </c>
      <c r="B13" s="10"/>
      <c r="C13" s="10"/>
      <c r="D13" s="6">
        <f>D14+D22+D24+D29+D35+D40+D46+D49+D54+D56</f>
        <v>1465282.8</v>
      </c>
    </row>
    <row r="14" spans="1:4" ht="15.6" x14ac:dyDescent="0.25">
      <c r="A14" s="7" t="s">
        <v>4</v>
      </c>
      <c r="B14" s="8" t="s">
        <v>3</v>
      </c>
      <c r="C14" s="8"/>
      <c r="D14" s="9">
        <f>SUM(D15:D21)</f>
        <v>87160.700000000012</v>
      </c>
    </row>
    <row r="15" spans="1:4" ht="46.8" x14ac:dyDescent="0.25">
      <c r="A15" s="11" t="s">
        <v>5</v>
      </c>
      <c r="B15" s="12" t="s">
        <v>3</v>
      </c>
      <c r="C15" s="12" t="s">
        <v>6</v>
      </c>
      <c r="D15" s="13">
        <v>1715.9</v>
      </c>
    </row>
    <row r="16" spans="1:4" ht="62.4" x14ac:dyDescent="0.25">
      <c r="A16" s="11" t="s">
        <v>7</v>
      </c>
      <c r="B16" s="12" t="s">
        <v>3</v>
      </c>
      <c r="C16" s="12" t="s">
        <v>8</v>
      </c>
      <c r="D16" s="14">
        <v>6372.6</v>
      </c>
    </row>
    <row r="17" spans="1:4" ht="78" x14ac:dyDescent="0.25">
      <c r="A17" s="11" t="s">
        <v>9</v>
      </c>
      <c r="B17" s="12" t="s">
        <v>3</v>
      </c>
      <c r="C17" s="12" t="s">
        <v>10</v>
      </c>
      <c r="D17" s="14">
        <v>41035.599999999999</v>
      </c>
    </row>
    <row r="18" spans="1:4" ht="15.6" x14ac:dyDescent="0.25">
      <c r="A18" s="11" t="s">
        <v>11</v>
      </c>
      <c r="B18" s="12" t="s">
        <v>3</v>
      </c>
      <c r="C18" s="12" t="s">
        <v>12</v>
      </c>
      <c r="D18" s="14">
        <v>3.3</v>
      </c>
    </row>
    <row r="19" spans="1:4" ht="62.4" x14ac:dyDescent="0.25">
      <c r="A19" s="11" t="s">
        <v>13</v>
      </c>
      <c r="B19" s="12" t="s">
        <v>3</v>
      </c>
      <c r="C19" s="12" t="s">
        <v>14</v>
      </c>
      <c r="D19" s="14">
        <v>19308.400000000001</v>
      </c>
    </row>
    <row r="20" spans="1:4" ht="31.2" x14ac:dyDescent="0.25">
      <c r="A20" s="11" t="s">
        <v>71</v>
      </c>
      <c r="B20" s="12" t="s">
        <v>3</v>
      </c>
      <c r="C20" s="12" t="s">
        <v>39</v>
      </c>
      <c r="D20" s="14">
        <v>85</v>
      </c>
    </row>
    <row r="21" spans="1:4" ht="15.6" x14ac:dyDescent="0.25">
      <c r="A21" s="11" t="s">
        <v>16</v>
      </c>
      <c r="B21" s="12" t="s">
        <v>3</v>
      </c>
      <c r="C21" s="12" t="s">
        <v>17</v>
      </c>
      <c r="D21" s="14">
        <v>18639.900000000001</v>
      </c>
    </row>
    <row r="22" spans="1:4" ht="15.6" x14ac:dyDescent="0.25">
      <c r="A22" s="7" t="s">
        <v>18</v>
      </c>
      <c r="B22" s="8" t="s">
        <v>6</v>
      </c>
      <c r="C22" s="8"/>
      <c r="D22" s="9">
        <f>SUM(D23)</f>
        <v>1087.7</v>
      </c>
    </row>
    <row r="23" spans="1:4" ht="31.2" x14ac:dyDescent="0.25">
      <c r="A23" s="11" t="s">
        <v>19</v>
      </c>
      <c r="B23" s="12" t="s">
        <v>6</v>
      </c>
      <c r="C23" s="12" t="s">
        <v>8</v>
      </c>
      <c r="D23" s="14">
        <v>1087.7</v>
      </c>
    </row>
    <row r="24" spans="1:4" ht="46.8" x14ac:dyDescent="0.25">
      <c r="A24" s="7" t="s">
        <v>20</v>
      </c>
      <c r="B24" s="8" t="s">
        <v>8</v>
      </c>
      <c r="C24" s="8"/>
      <c r="D24" s="9">
        <f>SUM(D25:D28)</f>
        <v>26627.3</v>
      </c>
    </row>
    <row r="25" spans="1:4" ht="15.6" x14ac:dyDescent="0.25">
      <c r="A25" s="11" t="s">
        <v>21</v>
      </c>
      <c r="B25" s="12" t="s">
        <v>8</v>
      </c>
      <c r="C25" s="12" t="s">
        <v>10</v>
      </c>
      <c r="D25" s="14">
        <v>2475.9</v>
      </c>
    </row>
    <row r="26" spans="1:4" ht="62.4" x14ac:dyDescent="0.25">
      <c r="A26" s="11" t="s">
        <v>22</v>
      </c>
      <c r="B26" s="12" t="s">
        <v>8</v>
      </c>
      <c r="C26" s="12" t="s">
        <v>23</v>
      </c>
      <c r="D26" s="14">
        <v>9341.2000000000007</v>
      </c>
    </row>
    <row r="27" spans="1:4" ht="15.6" x14ac:dyDescent="0.25">
      <c r="A27" s="11" t="s">
        <v>24</v>
      </c>
      <c r="B27" s="12" t="s">
        <v>8</v>
      </c>
      <c r="C27" s="12" t="s">
        <v>25</v>
      </c>
      <c r="D27" s="14">
        <v>14499.6</v>
      </c>
    </row>
    <row r="28" spans="1:4" ht="46.8" x14ac:dyDescent="0.25">
      <c r="A28" s="11" t="s">
        <v>70</v>
      </c>
      <c r="B28" s="12" t="s">
        <v>8</v>
      </c>
      <c r="C28" s="12" t="s">
        <v>56</v>
      </c>
      <c r="D28" s="14">
        <v>310.60000000000002</v>
      </c>
    </row>
    <row r="29" spans="1:4" ht="15.6" x14ac:dyDescent="0.25">
      <c r="A29" s="7" t="s">
        <v>26</v>
      </c>
      <c r="B29" s="8" t="s">
        <v>10</v>
      </c>
      <c r="C29" s="8"/>
      <c r="D29" s="9">
        <f>SUM(D30:D34)</f>
        <v>80202.899999999994</v>
      </c>
    </row>
    <row r="30" spans="1:4" ht="15.6" x14ac:dyDescent="0.25">
      <c r="A30" s="11" t="s">
        <v>27</v>
      </c>
      <c r="B30" s="12" t="s">
        <v>10</v>
      </c>
      <c r="C30" s="12" t="s">
        <v>3</v>
      </c>
      <c r="D30" s="14">
        <v>434.1</v>
      </c>
    </row>
    <row r="31" spans="1:4" ht="15.6" x14ac:dyDescent="0.25">
      <c r="A31" s="11" t="s">
        <v>28</v>
      </c>
      <c r="B31" s="12" t="s">
        <v>10</v>
      </c>
      <c r="C31" s="12" t="s">
        <v>12</v>
      </c>
      <c r="D31" s="14">
        <v>843.9</v>
      </c>
    </row>
    <row r="32" spans="1:4" ht="15.6" x14ac:dyDescent="0.25">
      <c r="A32" s="11" t="s">
        <v>29</v>
      </c>
      <c r="B32" s="12" t="s">
        <v>10</v>
      </c>
      <c r="C32" s="12" t="s">
        <v>30</v>
      </c>
      <c r="D32" s="14">
        <v>3521</v>
      </c>
    </row>
    <row r="33" spans="1:4" ht="15.6" x14ac:dyDescent="0.25">
      <c r="A33" s="11" t="s">
        <v>31</v>
      </c>
      <c r="B33" s="12" t="s">
        <v>10</v>
      </c>
      <c r="C33" s="12" t="s">
        <v>23</v>
      </c>
      <c r="D33" s="14">
        <v>72367.5</v>
      </c>
    </row>
    <row r="34" spans="1:4" ht="31.2" x14ac:dyDescent="0.25">
      <c r="A34" s="11" t="s">
        <v>32</v>
      </c>
      <c r="B34" s="12" t="s">
        <v>10</v>
      </c>
      <c r="C34" s="12" t="s">
        <v>33</v>
      </c>
      <c r="D34" s="14">
        <v>3036.4</v>
      </c>
    </row>
    <row r="35" spans="1:4" ht="31.2" x14ac:dyDescent="0.25">
      <c r="A35" s="7" t="s">
        <v>34</v>
      </c>
      <c r="B35" s="8" t="s">
        <v>12</v>
      </c>
      <c r="C35" s="8"/>
      <c r="D35" s="9">
        <f>SUM(D36:D39)</f>
        <v>139541</v>
      </c>
    </row>
    <row r="36" spans="1:4" ht="15.6" x14ac:dyDescent="0.25">
      <c r="A36" s="11" t="s">
        <v>35</v>
      </c>
      <c r="B36" s="12" t="s">
        <v>12</v>
      </c>
      <c r="C36" s="12" t="s">
        <v>3</v>
      </c>
      <c r="D36" s="14">
        <v>83.8</v>
      </c>
    </row>
    <row r="37" spans="1:4" ht="15.6" x14ac:dyDescent="0.25">
      <c r="A37" s="11" t="s">
        <v>36</v>
      </c>
      <c r="B37" s="12" t="s">
        <v>12</v>
      </c>
      <c r="C37" s="12" t="s">
        <v>6</v>
      </c>
      <c r="D37" s="14">
        <v>71933.100000000006</v>
      </c>
    </row>
    <row r="38" spans="1:4" ht="15.6" x14ac:dyDescent="0.25">
      <c r="A38" s="11" t="s">
        <v>37</v>
      </c>
      <c r="B38" s="12" t="s">
        <v>12</v>
      </c>
      <c r="C38" s="12" t="s">
        <v>8</v>
      </c>
      <c r="D38" s="14">
        <v>12612.8</v>
      </c>
    </row>
    <row r="39" spans="1:4" ht="31.2" x14ac:dyDescent="0.25">
      <c r="A39" s="11" t="s">
        <v>38</v>
      </c>
      <c r="B39" s="12" t="s">
        <v>12</v>
      </c>
      <c r="C39" s="12" t="s">
        <v>12</v>
      </c>
      <c r="D39" s="14">
        <v>54911.3</v>
      </c>
    </row>
    <row r="40" spans="1:4" ht="15.6" x14ac:dyDescent="0.25">
      <c r="A40" s="7" t="s">
        <v>40</v>
      </c>
      <c r="B40" s="8" t="s">
        <v>39</v>
      </c>
      <c r="C40" s="8"/>
      <c r="D40" s="9">
        <f>SUM(D41:D45)</f>
        <v>598788.4</v>
      </c>
    </row>
    <row r="41" spans="1:4" ht="15.6" x14ac:dyDescent="0.25">
      <c r="A41" s="11" t="s">
        <v>41</v>
      </c>
      <c r="B41" s="12" t="s">
        <v>39</v>
      </c>
      <c r="C41" s="12" t="s">
        <v>3</v>
      </c>
      <c r="D41" s="14">
        <v>191780.1</v>
      </c>
    </row>
    <row r="42" spans="1:4" ht="15.6" x14ac:dyDescent="0.25">
      <c r="A42" s="11" t="s">
        <v>42</v>
      </c>
      <c r="B42" s="12" t="s">
        <v>39</v>
      </c>
      <c r="C42" s="12" t="s">
        <v>6</v>
      </c>
      <c r="D42" s="14">
        <v>323809.7</v>
      </c>
    </row>
    <row r="43" spans="1:4" ht="15.6" x14ac:dyDescent="0.25">
      <c r="A43" s="11" t="s">
        <v>43</v>
      </c>
      <c r="B43" s="12" t="s">
        <v>39</v>
      </c>
      <c r="C43" s="12" t="s">
        <v>8</v>
      </c>
      <c r="D43" s="14">
        <v>51748.800000000003</v>
      </c>
    </row>
    <row r="44" spans="1:4" ht="15.6" x14ac:dyDescent="0.25">
      <c r="A44" s="11" t="s">
        <v>44</v>
      </c>
      <c r="B44" s="12" t="s">
        <v>39</v>
      </c>
      <c r="C44" s="12" t="s">
        <v>39</v>
      </c>
      <c r="D44" s="14">
        <v>3730.1</v>
      </c>
    </row>
    <row r="45" spans="1:4" ht="15.6" x14ac:dyDescent="0.25">
      <c r="A45" s="11" t="s">
        <v>45</v>
      </c>
      <c r="B45" s="12" t="s">
        <v>39</v>
      </c>
      <c r="C45" s="12" t="s">
        <v>23</v>
      </c>
      <c r="D45" s="14">
        <v>27719.7</v>
      </c>
    </row>
    <row r="46" spans="1:4" ht="15.6" x14ac:dyDescent="0.25">
      <c r="A46" s="7" t="s">
        <v>46</v>
      </c>
      <c r="B46" s="8" t="s">
        <v>30</v>
      </c>
      <c r="C46" s="8"/>
      <c r="D46" s="9">
        <f>SUM(D47:D48)</f>
        <v>76588.899999999994</v>
      </c>
    </row>
    <row r="47" spans="1:4" ht="15.6" x14ac:dyDescent="0.25">
      <c r="A47" s="11" t="s">
        <v>47</v>
      </c>
      <c r="B47" s="12" t="s">
        <v>30</v>
      </c>
      <c r="C47" s="12" t="s">
        <v>3</v>
      </c>
      <c r="D47" s="14">
        <v>69972.2</v>
      </c>
    </row>
    <row r="48" spans="1:4" ht="31.2" x14ac:dyDescent="0.25">
      <c r="A48" s="11" t="s">
        <v>48</v>
      </c>
      <c r="B48" s="12" t="s">
        <v>30</v>
      </c>
      <c r="C48" s="12" t="s">
        <v>10</v>
      </c>
      <c r="D48" s="14">
        <v>6616.7</v>
      </c>
    </row>
    <row r="49" spans="1:4" ht="15.6" x14ac:dyDescent="0.25">
      <c r="A49" s="7" t="s">
        <v>49</v>
      </c>
      <c r="B49" s="8" t="s">
        <v>25</v>
      </c>
      <c r="C49" s="8"/>
      <c r="D49" s="9">
        <f>SUM(D50:D53)</f>
        <v>325844.8</v>
      </c>
    </row>
    <row r="50" spans="1:4" ht="15.6" x14ac:dyDescent="0.25">
      <c r="A50" s="11" t="s">
        <v>50</v>
      </c>
      <c r="B50" s="12" t="s">
        <v>25</v>
      </c>
      <c r="C50" s="12" t="s">
        <v>6</v>
      </c>
      <c r="D50" s="13">
        <v>30819.9</v>
      </c>
    </row>
    <row r="51" spans="1:4" ht="15.6" x14ac:dyDescent="0.25">
      <c r="A51" s="11" t="s">
        <v>51</v>
      </c>
      <c r="B51" s="12" t="s">
        <v>25</v>
      </c>
      <c r="C51" s="12" t="s">
        <v>8</v>
      </c>
      <c r="D51" s="14">
        <v>178939</v>
      </c>
    </row>
    <row r="52" spans="1:4" ht="15.6" x14ac:dyDescent="0.25">
      <c r="A52" s="11" t="s">
        <v>52</v>
      </c>
      <c r="B52" s="12" t="s">
        <v>25</v>
      </c>
      <c r="C52" s="12" t="s">
        <v>10</v>
      </c>
      <c r="D52" s="14">
        <v>97513.7</v>
      </c>
    </row>
    <row r="53" spans="1:4" ht="31.2" x14ac:dyDescent="0.25">
      <c r="A53" s="11" t="s">
        <v>53</v>
      </c>
      <c r="B53" s="12" t="s">
        <v>25</v>
      </c>
      <c r="C53" s="12" t="s">
        <v>14</v>
      </c>
      <c r="D53" s="14">
        <v>18572.2</v>
      </c>
    </row>
    <row r="54" spans="1:4" ht="15.6" x14ac:dyDescent="0.25">
      <c r="A54" s="7" t="s">
        <v>54</v>
      </c>
      <c r="B54" s="8" t="s">
        <v>15</v>
      </c>
      <c r="C54" s="8"/>
      <c r="D54" s="9">
        <f>SUM(D55:D55)</f>
        <v>25855.599999999999</v>
      </c>
    </row>
    <row r="55" spans="1:4" ht="15.6" x14ac:dyDescent="0.25">
      <c r="A55" s="11" t="s">
        <v>55</v>
      </c>
      <c r="B55" s="12" t="s">
        <v>15</v>
      </c>
      <c r="C55" s="12" t="s">
        <v>6</v>
      </c>
      <c r="D55" s="14">
        <v>25855.599999999999</v>
      </c>
    </row>
    <row r="56" spans="1:4" ht="62.4" x14ac:dyDescent="0.25">
      <c r="A56" s="7" t="s">
        <v>57</v>
      </c>
      <c r="B56" s="8" t="s">
        <v>56</v>
      </c>
      <c r="C56" s="8"/>
      <c r="D56" s="9">
        <f>SUM(D57:D58)</f>
        <v>103585.5</v>
      </c>
    </row>
    <row r="57" spans="1:4" ht="46.8" x14ac:dyDescent="0.25">
      <c r="A57" s="11" t="s">
        <v>58</v>
      </c>
      <c r="B57" s="12" t="s">
        <v>56</v>
      </c>
      <c r="C57" s="12" t="s">
        <v>3</v>
      </c>
      <c r="D57" s="14">
        <v>37450</v>
      </c>
    </row>
    <row r="58" spans="1:4" ht="31.2" x14ac:dyDescent="0.25">
      <c r="A58" s="11" t="s">
        <v>59</v>
      </c>
      <c r="B58" s="12" t="s">
        <v>56</v>
      </c>
      <c r="C58" s="12" t="s">
        <v>8</v>
      </c>
      <c r="D58" s="14">
        <v>66135.5</v>
      </c>
    </row>
    <row r="59" spans="1:4" ht="13.2" x14ac:dyDescent="0.25">
      <c r="A59" s="4"/>
      <c r="B59" s="4"/>
      <c r="C59" s="4"/>
      <c r="D59" s="4"/>
    </row>
    <row r="60" spans="1:4" ht="13.05" customHeight="1" x14ac:dyDescent="0.3">
      <c r="A60" s="1" t="s">
        <v>65</v>
      </c>
      <c r="B60" s="1"/>
      <c r="C60" s="1"/>
      <c r="D60" s="1"/>
    </row>
    <row r="61" spans="1:4" ht="13.05" customHeight="1" x14ac:dyDescent="0.3">
      <c r="A61" s="1" t="s">
        <v>60</v>
      </c>
      <c r="B61" s="1"/>
      <c r="C61" s="15" t="s">
        <v>66</v>
      </c>
      <c r="D61" s="15"/>
    </row>
    <row r="62" spans="1:4" ht="13.05" customHeight="1" x14ac:dyDescent="0.3">
      <c r="A62" s="1"/>
      <c r="B62" s="1"/>
      <c r="C62" s="1"/>
      <c r="D62" s="1"/>
    </row>
    <row r="63" spans="1:4" ht="13.05" customHeight="1" x14ac:dyDescent="0.3">
      <c r="A63" s="1"/>
      <c r="B63" s="1"/>
      <c r="C63" s="15" t="s">
        <v>72</v>
      </c>
      <c r="D63" s="15"/>
    </row>
  </sheetData>
  <mergeCells count="14">
    <mergeCell ref="C61:D61"/>
    <mergeCell ref="C63:D63"/>
    <mergeCell ref="A7:D7"/>
    <mergeCell ref="A8:D8"/>
    <mergeCell ref="A11:A12"/>
    <mergeCell ref="B11:B12"/>
    <mergeCell ref="C11:C12"/>
    <mergeCell ref="D11:D12"/>
    <mergeCell ref="C1:D1"/>
    <mergeCell ref="A2:D2"/>
    <mergeCell ref="A5:D5"/>
    <mergeCell ref="A6:D6"/>
    <mergeCell ref="A3:D3"/>
    <mergeCell ref="A4:D4"/>
  </mergeCells>
  <pageMargins left="0.98425196850393704" right="0.39370078740157483" top="0.39370078740157483" bottom="0.39370078740157483" header="0.19685039370078741" footer="0.19685039370078741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</dc:creator>
  <dc:description>POI HSSF rep:2.46.0.82</dc:description>
  <cp:lastModifiedBy>User</cp:lastModifiedBy>
  <cp:lastPrinted>2019-04-02T07:58:26Z</cp:lastPrinted>
  <dcterms:created xsi:type="dcterms:W3CDTF">2018-12-25T15:06:18Z</dcterms:created>
  <dcterms:modified xsi:type="dcterms:W3CDTF">2022-03-10T04:13:26Z</dcterms:modified>
</cp:coreProperties>
</file>